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9" i="1" l="1"/>
  <c r="E16" i="1" l="1"/>
  <c r="E26" i="1" l="1"/>
  <c r="E11" i="1"/>
  <c r="E27" i="1" l="1"/>
  <c r="E22" i="1"/>
  <c r="E39" i="1" l="1"/>
  <c r="E38" i="1"/>
  <c r="E35" i="1"/>
  <c r="E30" i="1"/>
  <c r="E29" i="1"/>
  <c r="E23" i="1"/>
  <c r="E24" i="1"/>
  <c r="E17" i="1"/>
  <c r="E9" i="1"/>
  <c r="E33" i="1" l="1"/>
  <c r="E32" i="1" l="1"/>
  <c r="E20" i="1"/>
  <c r="E18" i="1"/>
  <c r="E14" i="1"/>
  <c r="E13" i="1"/>
  <c r="E12" i="1"/>
  <c r="E8" i="1"/>
  <c r="E40" i="1" s="1"/>
</calcChain>
</file>

<file path=xl/sharedStrings.xml><?xml version="1.0" encoding="utf-8"?>
<sst xmlns="http://schemas.openxmlformats.org/spreadsheetml/2006/main" count="92" uniqueCount="59">
  <si>
    <t>м2</t>
  </si>
  <si>
    <t>№</t>
  </si>
  <si>
    <t>Кол-во</t>
  </si>
  <si>
    <t>Примечание</t>
  </si>
  <si>
    <t>ед. изм.</t>
  </si>
  <si>
    <t>Демонтаж бортового камня БР-100-30-15</t>
  </si>
  <si>
    <t>м</t>
  </si>
  <si>
    <t>Монтаж бортового камня БР-100-30-15</t>
  </si>
  <si>
    <t>Проливка основания битумом</t>
  </si>
  <si>
    <t>Уплотнение щебёночного основания с добавлением нового материала</t>
  </si>
  <si>
    <t>м3</t>
  </si>
  <si>
    <t>Сетки арматурные сварные из арматурной стали А-III (А400), диаметром 12 мм ГОСТ 23279-2012</t>
  </si>
  <si>
    <t>Ремонт площадки слива :</t>
  </si>
  <si>
    <t>Ремонт асфальтового покрытия :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</si>
  <si>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</si>
  <si>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</si>
  <si>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Технологические колодцы из листовой стали. Разборка</t>
  </si>
  <si>
    <t>Технологические колодцы из листовой стали. Монтаж</t>
  </si>
  <si>
    <t>Выборка грунта</t>
  </si>
  <si>
    <t xml:space="preserve">Укладка асфальтобетонной смеси крупнозернистой </t>
  </si>
  <si>
    <t xml:space="preserve">Укладка асфальтобетонной смеси мелкозернистой </t>
  </si>
  <si>
    <t>Основания железобетонные (4x19 м). Разборка</t>
  </si>
  <si>
    <t>Поверхности металлические. Огрунтовка грунтовкой ГФ-021 за один раз</t>
  </si>
  <si>
    <t xml:space="preserve">Устройство ж/б замка </t>
  </si>
  <si>
    <t>Наименование работ</t>
  </si>
  <si>
    <t>Плиты фундаментные железобетонные плоские. Устройство толщ. не менее 0,2 м.</t>
  </si>
  <si>
    <t>t=0,1 м.</t>
  </si>
  <si>
    <t>t=0,2 м.</t>
  </si>
  <si>
    <t>Плёнка полиэтиленовая толщина 0,4 мм. (400 мкм)</t>
  </si>
  <si>
    <t>l=30 м.</t>
  </si>
  <si>
    <t>Сетки арматурные сварные из арматурной стали А-III (А400), диаметром 12 мм/ ГОСТ 23279-2012</t>
  </si>
  <si>
    <t>Арматурноя сталь А-III (А400), диаметром 12 мм. ГОСТ 23279-2012</t>
  </si>
  <si>
    <t>Бетон тяжелый класса В22,5 ГОСТ 7473-2010 без добавок</t>
  </si>
  <si>
    <t>Снятие асфальтового покрытия (под фрезу)</t>
  </si>
  <si>
    <r>
      <t>щебень (фракция 20-40), t</t>
    </r>
    <r>
      <rPr>
        <sz val="11"/>
        <rFont val="Calibri"/>
        <family val="2"/>
        <charset val="204"/>
      </rPr>
      <t>≈</t>
    </r>
    <r>
      <rPr>
        <sz val="11"/>
        <rFont val="Times New Roman"/>
        <family val="1"/>
        <charset val="204"/>
      </rPr>
      <t>0,06 м.</t>
    </r>
  </si>
  <si>
    <t>Плёнка полиэтиленовая толщина 0,4 мм (400 мкм)</t>
  </si>
  <si>
    <t>t≈0,08 м.</t>
  </si>
  <si>
    <t>t=0,06 м.</t>
  </si>
  <si>
    <t>t=0,04 м.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</si>
  <si>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</si>
  <si>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</si>
  <si>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Разработка грунта 2 группы вручную</t>
  </si>
  <si>
    <t>т.</t>
  </si>
  <si>
    <t>Замена технологических колодцев:</t>
  </si>
  <si>
    <t>Обратная засыпка пазуха технологических колодцев</t>
  </si>
  <si>
    <t>шт.</t>
  </si>
  <si>
    <t>закупаются подрядной организацией</t>
  </si>
  <si>
    <t>Устройство в бетонном «корыте» лотка из мет. швеллера № 12. Бетонное «корыто» шир. 0,5 м. толщ. 0,2 м. Перед бетонированием приварить «усики» из АIII Ø12 шагом 0,5 м: попереч.–0,45 м х вертикальные (с 2-х сторон) – 0,2 м. Бетон М-300 (В-22,5)1</t>
  </si>
  <si>
    <t>Утрамбовка</t>
  </si>
  <si>
    <r>
      <t>а=4 м. б=19 м.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плита бетонная тротуарная группы эксплуатации Б толщиной 80 мм. серая ГОСТ 17608-2017</t>
    </r>
  </si>
  <si>
    <t>Плиты фундаментные железобетонные плоские. Устройство.</t>
  </si>
  <si>
    <t>а=4 м. б=19 м. t=0,1 м.</t>
  </si>
  <si>
    <t>за минусом V колодцев</t>
  </si>
  <si>
    <t xml:space="preserve">5x8м; 5x14м (на въезде и выезде ) t=0,09 м. </t>
  </si>
  <si>
    <t>а=0,5 м., h=0,2 м., l=30м. кл. бетон В20</t>
  </si>
  <si>
    <r>
      <t>V=30 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х 0,2 м=6 м</t>
    </r>
    <r>
      <rPr>
        <sz val="11"/>
        <rFont val="Calibri"/>
        <family val="2"/>
        <charset val="204"/>
      </rPr>
      <t>³</t>
    </r>
    <r>
      <rPr>
        <sz val="11"/>
        <rFont val="Times New Roman"/>
        <family val="1"/>
        <charset val="204"/>
      </rPr>
      <t xml:space="preserve"> (S= 5x6 = 30м2)</t>
    </r>
  </si>
  <si>
    <t>Ячейка 200 x 200 мм. в том числе нахлест</t>
  </si>
  <si>
    <t>Утрамбовка грунта</t>
  </si>
  <si>
    <t>Дефектный акт на АЗС №5 г. Астана, трасса Астана-Караганда, 57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</si>
</sst>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8"/>
  <sheetViews>
    <sheetView tabSelected="1" zoomScaleNormal="100" workbookViewId="0">
      <selection activeCell="L6" sqref="L6"/>
    </sheetView>
  </sheetViews>
  <sheetFormatPr defaultRowHeight="15" x14ac:dyDescent="0.25"/>
  <cols>
    <col min="2" max="2" width="3.85546875" customWidth="1"/>
    <col min="3" max="3" width="46.28515625" customWidth="1"/>
    <col min="4" max="4" width="5.85546875" customWidth="1"/>
    <col min="6" max="6" width="29.710937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26" t="s">
        <v>58</v>
      </c>
      <c r="C4" s="26"/>
      <c r="D4" s="26"/>
      <c r="E4" s="26"/>
      <c r="F4" s="26"/>
    </row>
    <row r="5" spans="2:6" ht="106.5" customHeight="1" x14ac:dyDescent="0.25">
      <c r="B5" s="25"/>
      <c r="C5" s="25"/>
      <c r="D5" s="25"/>
      <c r="E5" s="25"/>
      <c r="F5" s="25"/>
    </row>
    <row r="6" spans="2:6" ht="28.5" x14ac:dyDescent="0.25">
      <c r="B6" s="1" t="s">
        <v>1</v>
      </c>
      <c r="C6" s="1" t="s">
        <v>24</v>
      </c>
      <c r="D6" s="1" t="s">
        <v>4</v>
      </c>
      <c r="E6" s="1" t="s">
        <v>2</v>
      </c>
      <c r="F6" s="1" t="s">
        <v>3</v>
      </c>
    </row>
    <row r="7" spans="2:6" ht="19.899999999999999" customHeight="1" x14ac:dyDescent="0.25">
      <c r="B7" s="7"/>
      <c r="C7" s="6" t="s">
        <v>12</v>
      </c>
      <c r="D7" s="7"/>
      <c r="E7" s="7"/>
      <c r="F7" s="7"/>
    </row>
    <row r="8" spans="2:6" ht="18.600000000000001" customHeight="1" x14ac:dyDescent="0.25">
      <c r="B8" s="2">
        <v>1</v>
      </c>
      <c r="C8" s="3" t="s">
        <v>21</v>
      </c>
      <c r="D8" s="4" t="s">
        <v>10</v>
      </c>
      <c r="E8" s="5">
        <f>4*19*0.2</f>
        <v>15.200000000000001</v>
      </c>
      <c r="F8" s="12" t="s">
        <v>27</v>
      </c>
    </row>
    <row r="9" spans="2:6" ht="18.600000000000001" customHeight="1" x14ac:dyDescent="0.25">
      <c r="B9" s="2">
        <v>2</v>
      </c>
      <c r="C9" s="3" t="s">
        <v>48</v>
      </c>
      <c r="D9" s="4" t="s">
        <v>10</v>
      </c>
      <c r="E9" s="5">
        <f>4*19*0.2</f>
        <v>15.200000000000001</v>
      </c>
      <c r="F9" s="12" t="s">
        <v>27</v>
      </c>
    </row>
    <row r="10" spans="2:6" ht="38.25" customHeight="1" x14ac:dyDescent="0.25">
      <c r="B10" s="2">
        <v>3</v>
      </c>
      <c r="C10" s="3" t="s">
        <v>28</v>
      </c>
      <c r="D10" s="4" t="s">
        <v>0</v>
      </c>
      <c r="E10" s="4">
        <v>96</v>
      </c>
      <c r="F10" s="7"/>
    </row>
    <row r="11" spans="2:6" ht="42.75" customHeight="1" x14ac:dyDescent="0.25">
      <c r="B11" s="2">
        <v>4</v>
      </c>
      <c r="C11" s="3" t="s">
        <v>30</v>
      </c>
      <c r="D11" s="4" t="s">
        <v>42</v>
      </c>
      <c r="E11" s="5">
        <f>(674.88*0.1+674.88)/1000</f>
        <v>0.74236799999999992</v>
      </c>
      <c r="F11" s="14" t="s">
        <v>56</v>
      </c>
    </row>
    <row r="12" spans="2:6" ht="39" customHeight="1" x14ac:dyDescent="0.25">
      <c r="B12" s="2">
        <v>5</v>
      </c>
      <c r="C12" s="3" t="s">
        <v>50</v>
      </c>
      <c r="D12" s="4" t="s">
        <v>10</v>
      </c>
      <c r="E12" s="5">
        <f>4*19*0.2</f>
        <v>15.200000000000001</v>
      </c>
      <c r="F12" s="12" t="s">
        <v>27</v>
      </c>
    </row>
    <row r="13" spans="2:6" ht="38.25" customHeight="1" x14ac:dyDescent="0.25">
      <c r="B13" s="2">
        <v>6</v>
      </c>
      <c r="C13" s="3" t="s">
        <v>14</v>
      </c>
      <c r="D13" s="4" t="s">
        <v>10</v>
      </c>
      <c r="E13" s="5">
        <f>4*19*0.1</f>
        <v>7.6000000000000005</v>
      </c>
      <c r="F13" s="15" t="s">
        <v>51</v>
      </c>
    </row>
    <row r="14" spans="2:6" ht="67.5" customHeight="1" x14ac:dyDescent="0.25">
      <c r="B14" s="2">
        <v>7</v>
      </c>
      <c r="C14" s="3" t="s">
        <v>15</v>
      </c>
      <c r="D14" s="4" t="s">
        <v>0</v>
      </c>
      <c r="E14" s="16">
        <f>4*19</f>
        <v>76</v>
      </c>
      <c r="F14" s="5" t="s">
        <v>49</v>
      </c>
    </row>
    <row r="15" spans="2:6" ht="94.5" customHeight="1" x14ac:dyDescent="0.25">
      <c r="B15" s="2">
        <v>8</v>
      </c>
      <c r="C15" s="15" t="s">
        <v>47</v>
      </c>
      <c r="D15" s="4" t="s">
        <v>42</v>
      </c>
      <c r="E15" s="5">
        <v>0.312</v>
      </c>
      <c r="F15" s="21" t="s">
        <v>29</v>
      </c>
    </row>
    <row r="16" spans="2:6" ht="39" customHeight="1" x14ac:dyDescent="0.25">
      <c r="B16" s="2">
        <v>9</v>
      </c>
      <c r="C16" s="3" t="s">
        <v>31</v>
      </c>
      <c r="D16" s="4" t="s">
        <v>42</v>
      </c>
      <c r="E16" s="4">
        <f>45.257/1000</f>
        <v>4.5256999999999999E-2</v>
      </c>
      <c r="F16" s="22"/>
    </row>
    <row r="17" spans="2:6" ht="37.5" customHeight="1" x14ac:dyDescent="0.25">
      <c r="B17" s="2">
        <v>10</v>
      </c>
      <c r="C17" s="3" t="s">
        <v>22</v>
      </c>
      <c r="D17" s="4" t="s">
        <v>0</v>
      </c>
      <c r="E17" s="5">
        <f>((0.052-0.0048)*2+0.12-(0.0048*2))*30</f>
        <v>6.1439999999999992</v>
      </c>
      <c r="F17" s="13"/>
    </row>
    <row r="18" spans="2:6" ht="30" customHeight="1" x14ac:dyDescent="0.25">
      <c r="B18" s="2">
        <v>11</v>
      </c>
      <c r="C18" s="3" t="s">
        <v>23</v>
      </c>
      <c r="D18" s="4" t="s">
        <v>10</v>
      </c>
      <c r="E18" s="5">
        <f>30*0.5*0.2</f>
        <v>3</v>
      </c>
      <c r="F18" s="12" t="s">
        <v>54</v>
      </c>
    </row>
    <row r="19" spans="2:6" ht="21.75" customHeight="1" x14ac:dyDescent="0.25">
      <c r="B19" s="2">
        <v>12</v>
      </c>
      <c r="C19" s="3" t="s">
        <v>7</v>
      </c>
      <c r="D19" s="4" t="s">
        <v>10</v>
      </c>
      <c r="E19" s="16">
        <f>0.15*28*0.3</f>
        <v>1.26</v>
      </c>
      <c r="F19" s="7"/>
    </row>
    <row r="20" spans="2:6" ht="33" customHeight="1" x14ac:dyDescent="0.25">
      <c r="B20" s="2">
        <v>13</v>
      </c>
      <c r="C20" s="12" t="s">
        <v>32</v>
      </c>
      <c r="D20" s="16" t="s">
        <v>10</v>
      </c>
      <c r="E20" s="16">
        <f>0.15*28*0.1</f>
        <v>0.42000000000000004</v>
      </c>
      <c r="F20" s="12" t="s">
        <v>26</v>
      </c>
    </row>
    <row r="21" spans="2:6" ht="25.5" customHeight="1" x14ac:dyDescent="0.25">
      <c r="B21" s="2"/>
      <c r="C21" s="6" t="s">
        <v>13</v>
      </c>
      <c r="D21" s="4"/>
      <c r="E21" s="4"/>
      <c r="F21" s="3"/>
    </row>
    <row r="22" spans="2:6" ht="32.25" customHeight="1" x14ac:dyDescent="0.25">
      <c r="B22" s="2">
        <v>14</v>
      </c>
      <c r="C22" s="3" t="s">
        <v>33</v>
      </c>
      <c r="D22" s="4" t="s">
        <v>10</v>
      </c>
      <c r="E22" s="4">
        <f>((5*8)+(5*14))*0.09</f>
        <v>9.9</v>
      </c>
      <c r="F22" s="12" t="s">
        <v>53</v>
      </c>
    </row>
    <row r="23" spans="2:6" ht="19.5" customHeight="1" x14ac:dyDescent="0.25">
      <c r="B23" s="2">
        <v>15</v>
      </c>
      <c r="C23" s="23" t="s">
        <v>18</v>
      </c>
      <c r="D23" s="4" t="s">
        <v>10</v>
      </c>
      <c r="E23" s="4">
        <f>110*0.08</f>
        <v>8.8000000000000007</v>
      </c>
      <c r="F23" s="3" t="s">
        <v>36</v>
      </c>
    </row>
    <row r="24" spans="2:6" ht="31.5" customHeight="1" x14ac:dyDescent="0.25">
      <c r="B24" s="2">
        <v>16</v>
      </c>
      <c r="C24" s="3" t="s">
        <v>9</v>
      </c>
      <c r="D24" s="4" t="s">
        <v>10</v>
      </c>
      <c r="E24" s="4">
        <f>110*0.06</f>
        <v>6.6</v>
      </c>
      <c r="F24" s="12" t="s">
        <v>34</v>
      </c>
    </row>
    <row r="25" spans="2:6" ht="36.75" customHeight="1" x14ac:dyDescent="0.25">
      <c r="B25" s="2">
        <v>17</v>
      </c>
      <c r="C25" s="3" t="s">
        <v>35</v>
      </c>
      <c r="D25" s="4" t="s">
        <v>0</v>
      </c>
      <c r="E25" s="4">
        <v>40</v>
      </c>
      <c r="F25" s="3"/>
    </row>
    <row r="26" spans="2:6" ht="42" customHeight="1" x14ac:dyDescent="0.25">
      <c r="B26" s="2">
        <v>18</v>
      </c>
      <c r="C26" s="3" t="s">
        <v>11</v>
      </c>
      <c r="D26" s="4" t="s">
        <v>42</v>
      </c>
      <c r="E26" s="5">
        <f>(266.4*0.1+266.4)/1000</f>
        <v>0.29303999999999997</v>
      </c>
      <c r="F26" s="14" t="s">
        <v>56</v>
      </c>
    </row>
    <row r="27" spans="2:6" ht="30" customHeight="1" x14ac:dyDescent="0.25">
      <c r="B27" s="2">
        <v>19</v>
      </c>
      <c r="C27" s="3" t="s">
        <v>25</v>
      </c>
      <c r="D27" s="4" t="s">
        <v>10</v>
      </c>
      <c r="E27" s="14">
        <f>30*0.2</f>
        <v>6</v>
      </c>
      <c r="F27" s="12" t="s">
        <v>55</v>
      </c>
    </row>
    <row r="28" spans="2:6" x14ac:dyDescent="0.25">
      <c r="B28" s="2">
        <v>20</v>
      </c>
      <c r="C28" s="3" t="s">
        <v>8</v>
      </c>
      <c r="D28" s="4" t="s">
        <v>0</v>
      </c>
      <c r="E28" s="4">
        <v>110</v>
      </c>
      <c r="F28" s="3"/>
    </row>
    <row r="29" spans="2:6" ht="30" x14ac:dyDescent="0.25">
      <c r="B29" s="2">
        <v>21</v>
      </c>
      <c r="C29" s="3" t="s">
        <v>19</v>
      </c>
      <c r="D29" s="4" t="s">
        <v>10</v>
      </c>
      <c r="E29" s="4">
        <f>110*0.06</f>
        <v>6.6</v>
      </c>
      <c r="F29" s="12" t="s">
        <v>37</v>
      </c>
    </row>
    <row r="30" spans="2:6" ht="30" x14ac:dyDescent="0.25">
      <c r="B30" s="2">
        <v>22</v>
      </c>
      <c r="C30" s="3" t="s">
        <v>20</v>
      </c>
      <c r="D30" s="4" t="s">
        <v>10</v>
      </c>
      <c r="E30" s="4">
        <f>110*0.04</f>
        <v>4.4000000000000004</v>
      </c>
      <c r="F30" s="12" t="s">
        <v>38</v>
      </c>
    </row>
    <row r="31" spans="2:6" x14ac:dyDescent="0.25">
      <c r="B31" s="2">
        <v>23</v>
      </c>
      <c r="C31" s="3" t="s">
        <v>5</v>
      </c>
      <c r="D31" s="4" t="s">
        <v>6</v>
      </c>
      <c r="E31" s="5">
        <v>15</v>
      </c>
      <c r="F31" s="3"/>
    </row>
    <row r="32" spans="2:6" x14ac:dyDescent="0.25">
      <c r="B32" s="2">
        <v>24</v>
      </c>
      <c r="C32" s="3" t="s">
        <v>7</v>
      </c>
      <c r="D32" s="16" t="s">
        <v>10</v>
      </c>
      <c r="E32" s="16">
        <f>0.3*0.15*15</f>
        <v>0.67499999999999993</v>
      </c>
      <c r="F32" s="3"/>
    </row>
    <row r="33" spans="2:6" ht="32.450000000000003" customHeight="1" x14ac:dyDescent="0.25">
      <c r="B33" s="2">
        <v>25</v>
      </c>
      <c r="C33" s="12" t="s">
        <v>32</v>
      </c>
      <c r="D33" s="16" t="s">
        <v>10</v>
      </c>
      <c r="E33" s="16">
        <f>0.15*15*0.1</f>
        <v>0.22500000000000001</v>
      </c>
      <c r="F33" s="12" t="s">
        <v>26</v>
      </c>
    </row>
    <row r="34" spans="2:6" ht="21.75" customHeight="1" x14ac:dyDescent="0.25">
      <c r="B34" s="8"/>
      <c r="C34" s="19" t="s">
        <v>43</v>
      </c>
      <c r="D34" s="9"/>
      <c r="E34" s="10"/>
      <c r="F34" s="11"/>
    </row>
    <row r="35" spans="2:6" ht="21" customHeight="1" x14ac:dyDescent="0.25">
      <c r="B35" s="18">
        <v>26</v>
      </c>
      <c r="C35" s="12" t="s">
        <v>41</v>
      </c>
      <c r="D35" s="16" t="s">
        <v>10</v>
      </c>
      <c r="E35" s="14">
        <f>1.7*1.7*1.7*6-(1.2*1.2*1.2*6)</f>
        <v>19.109999999999992</v>
      </c>
      <c r="F35" s="24"/>
    </row>
    <row r="36" spans="2:6" ht="32.25" customHeight="1" x14ac:dyDescent="0.25">
      <c r="B36" s="18">
        <v>27</v>
      </c>
      <c r="C36" s="12" t="s">
        <v>16</v>
      </c>
      <c r="D36" s="16" t="s">
        <v>45</v>
      </c>
      <c r="E36" s="14">
        <v>6</v>
      </c>
      <c r="F36" s="12"/>
    </row>
    <row r="37" spans="2:6" ht="30.75" customHeight="1" x14ac:dyDescent="0.25">
      <c r="B37" s="18">
        <v>29</v>
      </c>
      <c r="C37" s="12" t="s">
        <v>17</v>
      </c>
      <c r="D37" s="16" t="s">
        <v>45</v>
      </c>
      <c r="E37" s="14">
        <v>6</v>
      </c>
      <c r="F37" s="12" t="s">
        <v>46</v>
      </c>
    </row>
    <row r="38" spans="2:6" ht="29.25" customHeight="1" x14ac:dyDescent="0.25">
      <c r="B38" s="18">
        <v>30</v>
      </c>
      <c r="C38" s="12" t="s">
        <v>44</v>
      </c>
      <c r="D38" s="16" t="s">
        <v>10</v>
      </c>
      <c r="E38" s="14">
        <f t="shared" ref="E38:E39" si="0">1.7*1.7*1.7*6-(1.2*1.2*1.2*6)</f>
        <v>19.109999999999992</v>
      </c>
      <c r="F38" s="12" t="s">
        <v>52</v>
      </c>
    </row>
    <row r="39" spans="2:6" ht="21.75" customHeight="1" x14ac:dyDescent="0.25">
      <c r="B39" s="18">
        <v>31</v>
      </c>
      <c r="C39" s="20" t="s">
        <v>57</v>
      </c>
      <c r="D39" s="16" t="s">
        <v>10</v>
      </c>
      <c r="E39" s="14">
        <f t="shared" si="0"/>
        <v>19.109999999999992</v>
      </c>
      <c r="F39" s="11"/>
    </row>
    <row r="40" spans="2:6" ht="33" customHeight="1" x14ac:dyDescent="0.25">
      <c r="B40" s="18">
        <v>32</v>
      </c>
      <c r="C40" s="17" t="s">
        <v>39</v>
      </c>
      <c r="D40" s="16" t="s">
        <v>10</v>
      </c>
      <c r="E40" s="5">
        <f>E8*2.4</f>
        <v>36.480000000000004</v>
      </c>
      <c r="F40" s="3"/>
    </row>
    <row r="41" spans="2:6" ht="33" customHeight="1" x14ac:dyDescent="0.25">
      <c r="B41" s="18">
        <v>33</v>
      </c>
      <c r="C41" s="17" t="s">
        <v>40</v>
      </c>
      <c r="D41" s="16" t="s">
        <v>10</v>
      </c>
      <c r="E41" s="5">
        <v>36.479999999999997</v>
      </c>
      <c r="F41" s="3"/>
    </row>
    <row r="42" spans="2:6" ht="27.75" customHeight="1" x14ac:dyDescent="0.25"/>
    <row r="43" spans="2:6" ht="27.75" customHeight="1" x14ac:dyDescent="0.25"/>
    <row r="44" spans="2:6" ht="25.5" customHeight="1" x14ac:dyDescent="0.25"/>
    <row r="45" spans="2:6" ht="25.5" customHeight="1" x14ac:dyDescent="0.25"/>
    <row r="46" spans="2:6" ht="26.25" customHeight="1" x14ac:dyDescent="0.25"/>
    <row r="47" spans="2:6" ht="28.5" customHeight="1" x14ac:dyDescent="0.25"/>
    <row r="48" spans="2:6" ht="33" customHeight="1" x14ac:dyDescent="0.25"/>
    <row r="49" ht="33" customHeight="1" x14ac:dyDescent="0.25"/>
    <row r="50" ht="46.9" customHeight="1" x14ac:dyDescent="0.25"/>
    <row r="55" ht="21.6" customHeight="1" x14ac:dyDescent="0.25"/>
    <row r="57" ht="15.6" customHeight="1" x14ac:dyDescent="0.25"/>
    <row r="58" ht="16.899999999999999" customHeight="1" x14ac:dyDescent="0.25"/>
  </sheetData>
  <mergeCells count="2">
    <mergeCell ref="B5:F5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2023-07-18T06:37:54Z</dcterms:modified>
</cp:coreProperties>
</file>